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C11" i="1"/>
  <c r="C21"/>
  <c r="D12"/>
  <c r="C7"/>
  <c r="D6"/>
  <c r="C20" l="1"/>
  <c r="C22" l="1"/>
  <c r="C23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6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<sst xmlns="http://schemas.openxmlformats.org/spreadsheetml/2006/main" count="47" uniqueCount="44">
  <si>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</si>
  <si>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</si>
  <si>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</si>
  <si>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</si>
  <si>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</si>
  <si>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</si>
  <si>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</si>
  <si>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</si>
  <si>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</si>
  <si>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</si>
  <si>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</si>
  <si>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</si>
  <si>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</si>
  <si>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</si>
  <si>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</si>
  <si>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</si>
  <si>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</si>
  <si>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</si>
  <si>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</si>
  <si>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</si>
  <si>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</si>
  <si>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</si>
  <si>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</si>
  <si>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</si>
  <si>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</si>
  <si>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</si>
  <si>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</si>
  <si>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</si>
  <si>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</si>
  <si>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</si>
  <si>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</si>
  <si>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</si>
  <si>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</si>
  <si>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</si>
  <si>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</si>
  <si>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</si>
  <si>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</si>
  <si>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</si>
  <si>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</si>
  <si>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Արթիկի թիվ 3 ավագ դպրոց</t>
  </si>
  <si>
    <t>Այլ աղբյուրներից  (ԿԶՆԱԿ)</t>
  </si>
  <si>
    <t>Գլխ. Հաշվապահ՝</t>
  </si>
  <si>
    <t xml:space="preserve">                          Ս.Հարոյան</t>
  </si>
  <si>
    <r>
      <t xml:space="preserve">                                     </t>
    </r>
    <r>
      <rPr>
        <sz val="10"/>
        <color theme="1"/>
        <rFont val="Arial Armenian"/>
        <family val="2"/>
      </rPr>
      <t xml:space="preserve">  լրացնող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</si>
</sst>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40"/>
  <sheetViews>
    <sheetView tabSelected="1" topLeftCell="A4" workbookViewId="0">
      <selection activeCell="D14" sqref="D1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29</v>
      </c>
    </row>
    <row r="3" spans="1:169" s="5" customFormat="1" ht="17.25">
      <c r="A3" s="4"/>
      <c r="B3" s="30" t="s">
        <v>36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89451.5</v>
      </c>
      <c r="D6" s="24">
        <f>SUM(D7:D10)</f>
        <v>89451.5</v>
      </c>
    </row>
    <row r="7" spans="1:169" ht="18.399999999999999" customHeight="1">
      <c r="A7" s="10"/>
      <c r="B7" s="11" t="s">
        <v>4</v>
      </c>
      <c r="C7" s="26">
        <f t="shared" si="0"/>
        <v>88461</v>
      </c>
      <c r="D7" s="29">
        <v>88461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40</v>
      </c>
      <c r="C10" s="26">
        <f t="shared" si="0"/>
        <v>990.5</v>
      </c>
      <c r="D10" s="24">
        <v>990.5</v>
      </c>
    </row>
    <row r="11" spans="1:169" ht="53.1" customHeight="1">
      <c r="A11" s="7" t="s">
        <v>7</v>
      </c>
      <c r="B11" s="8" t="s">
        <v>38</v>
      </c>
      <c r="C11" s="31">
        <f t="shared" si="0"/>
        <v>3880</v>
      </c>
      <c r="D11" s="29">
        <v>3880</v>
      </c>
    </row>
    <row r="12" spans="1:169" ht="68.099999999999994" customHeight="1">
      <c r="A12" s="7">
        <v>1</v>
      </c>
      <c r="B12" s="12" t="s">
        <v>8</v>
      </c>
      <c r="C12" s="26">
        <f t="shared" si="0"/>
        <v>46</v>
      </c>
      <c r="D12" s="24">
        <f>D15+D14</f>
        <v>46</v>
      </c>
    </row>
    <row r="13" spans="1:169" s="15" customFormat="1">
      <c r="A13" s="13"/>
      <c r="B13" s="14" t="s">
        <v>9</v>
      </c>
      <c r="C13" s="26">
        <f t="shared" si="0"/>
        <v>0</v>
      </c>
      <c r="D13" s="24"/>
    </row>
    <row r="14" spans="1:169" ht="33.4" customHeight="1">
      <c r="A14" s="16" t="s">
        <v>10</v>
      </c>
      <c r="B14" s="17" t="s">
        <v>11</v>
      </c>
      <c r="C14" s="26">
        <f t="shared" si="0"/>
        <v>46</v>
      </c>
      <c r="D14" s="24">
        <v>46</v>
      </c>
    </row>
    <row r="15" spans="1:169" ht="34.700000000000003" customHeight="1">
      <c r="A15" s="16" t="s">
        <v>12</v>
      </c>
      <c r="B15" s="17" t="s">
        <v>13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14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>
      <c r="A18" s="16" t="s">
        <v>15</v>
      </c>
      <c r="B18" s="18" t="s">
        <v>16</v>
      </c>
      <c r="C18" s="26">
        <f t="shared" si="0"/>
        <v>4</v>
      </c>
      <c r="D18" s="24">
        <v>4</v>
      </c>
    </row>
    <row r="19" spans="1:4" ht="54.95" customHeight="1">
      <c r="A19" s="16" t="s">
        <v>17</v>
      </c>
      <c r="B19" s="18" t="s">
        <v>18</v>
      </c>
      <c r="C19" s="26">
        <f t="shared" si="0"/>
        <v>0</v>
      </c>
      <c r="D19" s="24">
        <v>0</v>
      </c>
    </row>
    <row r="20" spans="1:4" ht="50.45" customHeight="1">
      <c r="A20" s="16" t="s">
        <v>19</v>
      </c>
      <c r="B20" s="18" t="s">
        <v>20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21</v>
      </c>
      <c r="C21" s="26">
        <f t="shared" si="0"/>
        <v>154.6</v>
      </c>
      <c r="D21" s="24">
        <v>154.6</v>
      </c>
    </row>
    <row r="22" spans="1:4" ht="50.45" customHeight="1">
      <c r="A22" s="7">
        <v>4</v>
      </c>
      <c r="B22" s="12" t="s">
        <v>30</v>
      </c>
      <c r="C22" s="26">
        <f t="shared" ref="C22:C23" si="1">SUM(D22:D22)</f>
        <v>134.69999999999999</v>
      </c>
      <c r="D22" s="24">
        <v>134.69999999999999</v>
      </c>
    </row>
    <row r="23" spans="1:4" ht="50.45" customHeight="1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22</v>
      </c>
      <c r="C24" s="26">
        <f t="shared" ref="C24:C32" si="2">SUM(D24:D24)</f>
        <v>2684.5</v>
      </c>
      <c r="D24" s="24">
        <v>2684.5</v>
      </c>
    </row>
    <row r="25" spans="1:4" s="15" customFormat="1">
      <c r="A25" s="13"/>
      <c r="B25" s="14" t="s">
        <v>9</v>
      </c>
      <c r="C25" s="26">
        <f t="shared" si="2"/>
        <v>0</v>
      </c>
      <c r="D25" s="24">
        <v>0</v>
      </c>
    </row>
    <row r="26" spans="1:4" ht="32.1" customHeight="1">
      <c r="A26" s="27" t="s">
        <v>32</v>
      </c>
      <c r="B26" s="18" t="s">
        <v>23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9</v>
      </c>
      <c r="C30" s="26">
        <f t="shared" si="2"/>
        <v>0</v>
      </c>
      <c r="D30" s="24"/>
    </row>
    <row r="31" spans="1:4" ht="34.15" customHeight="1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>
      <c r="A32" s="27" t="s">
        <v>35</v>
      </c>
      <c r="B32" s="18" t="s">
        <v>28</v>
      </c>
      <c r="C32" s="26">
        <f t="shared" si="2"/>
        <v>0</v>
      </c>
      <c r="D32" s="24">
        <v>0</v>
      </c>
    </row>
    <row r="38" spans="3:4">
      <c r="C38" s="9" t="s">
        <v>41</v>
      </c>
      <c r="D38" s="9" t="s">
        <v>42</v>
      </c>
    </row>
    <row r="40" spans="3:4">
      <c r="D40" s="21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WIN10</cp:lastModifiedBy>
  <cp:lastPrinted>2024-03-06T06:47:52Z</cp:lastPrinted>
  <dcterms:created xsi:type="dcterms:W3CDTF">2018-07-20T13:50:31Z</dcterms:created>
  <dcterms:modified xsi:type="dcterms:W3CDTF">2024-03-06T11:30:02Z</dcterms:modified>
</cp:coreProperties>
</file>